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1565"/>
  </bookViews>
  <sheets>
    <sheet name="КМС" sheetId="1" r:id="rId1"/>
  </sheets>
  <externalReferences>
    <externalReference r:id="rId2"/>
  </externalReferences>
  <definedNames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>#REF!</definedName>
    <definedName name="_xlnm.Print_Titles" localSheetId="0">КМС!$12:$12</definedName>
    <definedName name="_xlnm.Print_Area" localSheetId="0">КМС!$A$1:$N$35</definedName>
    <definedName name="соимость">#REF!</definedName>
    <definedName name="ттт">#REF!</definedName>
    <definedName name="ЭКО">#REF!</definedName>
  </definedNames>
  <calcPr calcId="145621"/>
</workbook>
</file>

<file path=xl/sharedStrings.xml><?xml version="1.0" encoding="utf-8"?>
<sst xmlns="http://schemas.openxmlformats.org/spreadsheetml/2006/main" count="100" uniqueCount="71">
  <si>
    <t>Приложение № 2.6.</t>
  </si>
  <si>
    <t xml:space="preserve">Филиал ООО «Капитал Медицинское Страхование» в Пензенской области </t>
  </si>
  <si>
    <t>Виды медицинской помощи</t>
  </si>
  <si>
    <t>№ строки</t>
  </si>
  <si>
    <t>Единица измерения</t>
  </si>
  <si>
    <t>всего на 2021 год</t>
  </si>
  <si>
    <t>Объемы медицинской помощи:</t>
  </si>
  <si>
    <t>Стоимость территориальной программы по источникам ее финансирования, руб.</t>
  </si>
  <si>
    <t>январь- март</t>
  </si>
  <si>
    <t>апрель-июнь</t>
  </si>
  <si>
    <t>июль-сентябрь</t>
  </si>
  <si>
    <t>октябрь-декабрь</t>
  </si>
  <si>
    <t>А</t>
  </si>
  <si>
    <t>3а</t>
  </si>
  <si>
    <t>3б</t>
  </si>
  <si>
    <t>3в</t>
  </si>
  <si>
    <t>3г</t>
  </si>
  <si>
    <t>3д</t>
  </si>
  <si>
    <t xml:space="preserve">  Медицинская помощь, предоставляемая по Территориальной программе ОМС, в рамках базовой программы ОМС (сумма строк 2+3+4+5):</t>
  </si>
  <si>
    <t>Х</t>
  </si>
  <si>
    <t xml:space="preserve"> -скорая медицинская помощь</t>
  </si>
  <si>
    <t>вызов</t>
  </si>
  <si>
    <t xml:space="preserve"> - медицинская помощь в амбулаторных условиях 
(сумма строк 3.1.+3.2.+3.3), в том числе:</t>
  </si>
  <si>
    <t>посещения с профилактическими и иными целями 
(сумма строк 3.1.1+3.1.2+3.1.3):</t>
  </si>
  <si>
    <t>3.1.</t>
  </si>
  <si>
    <t>посещение</t>
  </si>
  <si>
    <t>комплексное посещение для проведения профилактических медицинских осмотров</t>
  </si>
  <si>
    <t>3.1.1</t>
  </si>
  <si>
    <t>комплексное посещение</t>
  </si>
  <si>
    <t>комплексное посещение для проведения диспансеризации</t>
  </si>
  <si>
    <t>3.1.2</t>
  </si>
  <si>
    <t>посещения с иными целями</t>
  </si>
  <si>
    <t>3.1.3</t>
  </si>
  <si>
    <t>посещение по неотложной медицинской помощи</t>
  </si>
  <si>
    <t>3.2.</t>
  </si>
  <si>
    <t>обращения в связи с заболеванием, в том числе:</t>
  </si>
  <si>
    <t>3.3.</t>
  </si>
  <si>
    <t>обращение</t>
  </si>
  <si>
    <t>компьютерная томография</t>
  </si>
  <si>
    <t>3.3.1</t>
  </si>
  <si>
    <t>исследование</t>
  </si>
  <si>
    <t>магнитно-резонансная томография</t>
  </si>
  <si>
    <t>3.3.2</t>
  </si>
  <si>
    <r>
      <t>ультразвуковое исследование</t>
    </r>
    <r>
      <rPr>
        <sz val="10"/>
        <rFont val="Arial"/>
        <family val="2"/>
        <charset val="204"/>
      </rPr>
      <t xml:space="preserve"> </t>
    </r>
    <r>
      <rPr>
        <sz val="10"/>
        <rFont val="Times New Roman"/>
        <family val="1"/>
        <charset val="204"/>
      </rPr>
      <t>сердечно-сосудистой системы</t>
    </r>
  </si>
  <si>
    <t>3.3.3</t>
  </si>
  <si>
    <t>эндоскопическое диагностическое</t>
  </si>
  <si>
    <t>3.3.4</t>
  </si>
  <si>
    <t>молекулярно-генетическое исследование с целью диагностирования онкологических заболеваний</t>
  </si>
  <si>
    <t>3.3.5</t>
  </si>
  <si>
    <t>патологоанатомические исследования биопсийного (операционного) материала с целью выявления онкологических заболеваний и подбора противоопухолевой лекарственной терапии</t>
  </si>
  <si>
    <t>3.3.6</t>
  </si>
  <si>
    <t>Тестирование на выявление новой коронавирусной инфекции (COVID-19)</t>
  </si>
  <si>
    <t>3.3.7</t>
  </si>
  <si>
    <t>- специализированная медицинская помощь в стационарных условиях , в том числе:</t>
  </si>
  <si>
    <t>4</t>
  </si>
  <si>
    <t>случай госпитализации</t>
  </si>
  <si>
    <t xml:space="preserve">медицинская помощь по профилю "онкология" </t>
  </si>
  <si>
    <t>4.1.</t>
  </si>
  <si>
    <t xml:space="preserve">медицинская реабилитация в стационарных условиях </t>
  </si>
  <si>
    <t>4.2.</t>
  </si>
  <si>
    <t>высокотехнологичная медицинская помощь</t>
  </si>
  <si>
    <t>4.3.</t>
  </si>
  <si>
    <t>- медицинская помощь в условиях дневного стационара,  в том числе:</t>
  </si>
  <si>
    <t>5</t>
  </si>
  <si>
    <t>случай лечения</t>
  </si>
  <si>
    <t>5.1.</t>
  </si>
  <si>
    <t>при экстракорпоральном оплодотворении</t>
  </si>
  <si>
    <t>5.2.</t>
  </si>
  <si>
    <t>Территориальные нормативы объемов медицинской помощи на одно застрахованное лицо, утвержденные постановлением Правительства Пензенской области от 29.12.2020
 № 946-пП (в редакции от 15.04.2021 №202-пП)</t>
  </si>
  <si>
    <t>к Протоколу Комиссии  от 13.05.2021 №9</t>
  </si>
  <si>
    <t>Решение Комиссии по разработке ТПОМС (протокол  от 13.05.2021 №9) о распределении объемов медицинской помощи, установленных Территориальной программой ОМС на 2021 год между страховыми медицинскими организациями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</si>
</sst>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-* #,##0_р_._-;\-* #,##0_р_._-;_-* &quot;-&quot;_р_._-;_-@_-"/>
    <numFmt numFmtId="43" formatCode="_-* #,##0.00_р_._-;\-* #,##0.00_р_._-;_-* &quot;-&quot;??_р_._-;_-@_-"/>
    <numFmt numFmtId="164" formatCode="0.000"/>
    <numFmt numFmtId="165" formatCode="0.0000"/>
    <numFmt numFmtId="166" formatCode="0.00000"/>
    <numFmt numFmtId="167" formatCode="0.000000"/>
    <numFmt numFmtId="168" formatCode="[$-419]General"/>
    <numFmt numFmtId="169" formatCode="#,##0.00&quot; &quot;[$руб.-419];[Red]&quot;-&quot;#,##0.00&quot; &quot;[$руб.-419]"/>
    <numFmt numFmtId="170" formatCode="_-* #,##0\ _р_._-;\-* #,##0\ _р_._-;_-* &quot;-&quot;\ _р_._-;_-@_-"/>
    <numFmt numFmtId="171" formatCode="_-* #,##0.00\ _р_._-;\-* #,##0.00\ _р_._-;_-* &quot;-&quot;??\ _р_._-;_-@_-"/>
  </numFmts>
  <fonts count="34" x14ac:knownFonts="1">
    <font>
      <sz val="12"/>
      <name val="Arial Cyr"/>
      <charset val="204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7.5"/>
      <name val="Times New Roman"/>
      <family val="1"/>
      <charset val="204"/>
    </font>
    <font>
      <sz val="9"/>
      <name val="Arial Cyr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name val="Arial Cyr"/>
      <family val="2"/>
      <charset val="204"/>
    </font>
    <font>
      <sz val="10"/>
      <name val="Arial Cy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1"/>
      <color indexed="17"/>
      <name val="Calibri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9">
    <xf numFmtId="0" fontId="0" fillId="0" borderId="0"/>
    <xf numFmtId="0" fontId="9" fillId="0" borderId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168" fontId="10" fillId="0" borderId="0" applyBorder="0" applyProtection="0"/>
    <xf numFmtId="0" fontId="12" fillId="0" borderId="0" applyNumberFormat="0" applyBorder="0" applyProtection="0">
      <alignment horizontal="center"/>
    </xf>
    <xf numFmtId="0" fontId="12" fillId="0" borderId="0" applyNumberFormat="0" applyBorder="0" applyProtection="0">
      <alignment horizontal="center" textRotation="90"/>
    </xf>
    <xf numFmtId="0" fontId="13" fillId="0" borderId="0"/>
    <xf numFmtId="0" fontId="14" fillId="0" borderId="0" applyNumberFormat="0" applyBorder="0" applyProtection="0"/>
    <xf numFmtId="169" fontId="14" fillId="0" borderId="0" applyBorder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5" fillId="10" borderId="4" applyNumberFormat="0" applyAlignment="0" applyProtection="0"/>
    <xf numFmtId="0" fontId="16" fillId="23" borderId="5" applyNumberFormat="0" applyAlignment="0" applyProtection="0"/>
    <xf numFmtId="0" fontId="17" fillId="23" borderId="4" applyNumberFormat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24" borderId="10" applyNumberFormat="0" applyAlignment="0" applyProtection="0"/>
    <xf numFmtId="0" fontId="23" fillId="0" borderId="0" applyNumberFormat="0" applyFill="0" applyBorder="0" applyAlignment="0" applyProtection="0"/>
    <xf numFmtId="0" fontId="24" fillId="25" borderId="0" applyNumberFormat="0" applyBorder="0" applyAlignment="0" applyProtection="0"/>
    <xf numFmtId="0" fontId="9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25" fillId="0" borderId="0"/>
    <xf numFmtId="0" fontId="8" fillId="0" borderId="0"/>
    <xf numFmtId="0" fontId="8" fillId="0" borderId="0"/>
    <xf numFmtId="0" fontId="9" fillId="0" borderId="0"/>
    <xf numFmtId="0" fontId="1" fillId="0" borderId="0"/>
    <xf numFmtId="0" fontId="25" fillId="0" borderId="0"/>
    <xf numFmtId="0" fontId="27" fillId="6" borderId="0" applyNumberFormat="0" applyBorder="0" applyAlignment="0" applyProtection="0"/>
    <xf numFmtId="0" fontId="28" fillId="0" borderId="0" applyNumberFormat="0" applyFill="0" applyBorder="0" applyAlignment="0" applyProtection="0"/>
    <xf numFmtId="0" fontId="9" fillId="26" borderId="11" applyNumberFormat="0" applyFont="0" applyAlignment="0" applyProtection="0"/>
    <xf numFmtId="0" fontId="29" fillId="0" borderId="12" applyNumberFormat="0" applyFill="0" applyAlignment="0" applyProtection="0"/>
    <xf numFmtId="0" fontId="30" fillId="0" borderId="0"/>
    <xf numFmtId="0" fontId="31" fillId="0" borderId="0" applyNumberFormat="0" applyFill="0" applyBorder="0" applyAlignment="0" applyProtection="0"/>
    <xf numFmtId="170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7" borderId="0" applyNumberFormat="0" applyBorder="0" applyAlignment="0" applyProtection="0"/>
  </cellStyleXfs>
  <cellXfs count="53">
    <xf numFmtId="0" fontId="0" fillId="0" borderId="0" xfId="0"/>
    <xf numFmtId="0" fontId="0" fillId="0" borderId="0" xfId="0" applyFont="1"/>
    <xf numFmtId="0" fontId="0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43" fontId="0" fillId="0" borderId="0" xfId="0" applyNumberFormat="1" applyFont="1"/>
    <xf numFmtId="0" fontId="5" fillId="0" borderId="1" xfId="0" applyFont="1" applyBorder="1" applyAlignment="1">
      <alignment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164" fontId="5" fillId="3" borderId="1" xfId="0" applyNumberFormat="1" applyFont="1" applyFill="1" applyBorder="1" applyAlignment="1">
      <alignment horizontal="center" vertical="center" wrapText="1"/>
    </xf>
    <xf numFmtId="49" fontId="4" fillId="4" borderId="2" xfId="0" applyNumberFormat="1" applyFont="1" applyFill="1" applyBorder="1" applyAlignment="1">
      <alignment horizontal="left" vertical="center" wrapText="1" indent="1"/>
    </xf>
    <xf numFmtId="49" fontId="4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 wrapText="1"/>
    </xf>
    <xf numFmtId="164" fontId="5" fillId="4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 indent="2"/>
    </xf>
    <xf numFmtId="4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5" fillId="4" borderId="1" xfId="0" applyNumberFormat="1" applyFont="1" applyFill="1" applyBorder="1" applyAlignment="1">
      <alignment horizontal="center" vertical="center" wrapText="1"/>
    </xf>
    <xf numFmtId="166" fontId="5" fillId="0" borderId="1" xfId="0" applyNumberFormat="1" applyFont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vertical="center" wrapText="1"/>
    </xf>
    <xf numFmtId="167" fontId="5" fillId="3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 indent="2"/>
    </xf>
    <xf numFmtId="0" fontId="5" fillId="0" borderId="1" xfId="1" applyFont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 indent="2"/>
    </xf>
    <xf numFmtId="0" fontId="5" fillId="3" borderId="1" xfId="0" applyFont="1" applyFill="1" applyBorder="1" applyAlignment="1">
      <alignment vertical="center" wrapText="1"/>
    </xf>
    <xf numFmtId="167" fontId="5" fillId="0" borderId="1" xfId="0" applyNumberFormat="1" applyFont="1" applyBorder="1" applyAlignment="1">
      <alignment horizontal="center" vertical="center" wrapText="1"/>
    </xf>
    <xf numFmtId="41" fontId="5" fillId="2" borderId="1" xfId="0" applyNumberFormat="1" applyFont="1" applyFill="1" applyBorder="1" applyAlignment="1">
      <alignment horizontal="center" vertical="center" wrapText="1"/>
    </xf>
    <xf numFmtId="43" fontId="5" fillId="2" borderId="1" xfId="0" applyNumberFormat="1" applyFont="1" applyFill="1" applyBorder="1" applyAlignment="1">
      <alignment horizontal="center" vertical="center" wrapText="1"/>
    </xf>
    <xf numFmtId="41" fontId="5" fillId="0" borderId="1" xfId="0" applyNumberFormat="1" applyFont="1" applyBorder="1" applyAlignment="1">
      <alignment horizontal="center" vertical="center" wrapText="1"/>
    </xf>
    <xf numFmtId="43" fontId="5" fillId="0" borderId="1" xfId="0" applyNumberFormat="1" applyFont="1" applyBorder="1" applyAlignment="1">
      <alignment horizontal="center" vertical="center" wrapText="1"/>
    </xf>
    <xf numFmtId="41" fontId="5" fillId="3" borderId="1" xfId="0" applyNumberFormat="1" applyFont="1" applyFill="1" applyBorder="1" applyAlignment="1">
      <alignment horizontal="center" vertical="center" wrapText="1"/>
    </xf>
    <xf numFmtId="43" fontId="5" fillId="3" borderId="1" xfId="0" applyNumberFormat="1" applyFont="1" applyFill="1" applyBorder="1" applyAlignment="1">
      <alignment horizontal="center" vertical="center" wrapText="1"/>
    </xf>
    <xf numFmtId="41" fontId="5" fillId="4" borderId="1" xfId="0" applyNumberFormat="1" applyFont="1" applyFill="1" applyBorder="1" applyAlignment="1">
      <alignment horizontal="center" vertical="center" wrapText="1"/>
    </xf>
    <xf numFmtId="43" fontId="5" fillId="4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3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69">
    <cellStyle name="20% - Акцент1 2" xfId="2"/>
    <cellStyle name="20% - Акцент2 2" xfId="3"/>
    <cellStyle name="20% - Акцент3 2" xfId="4"/>
    <cellStyle name="20% - Акцент4 2" xfId="5"/>
    <cellStyle name="20% - Акцент5 2" xfId="6"/>
    <cellStyle name="20% - Акцент6 2" xfId="7"/>
    <cellStyle name="40% - Акцент1 2" xfId="8"/>
    <cellStyle name="40% - Акцент2 2" xfId="9"/>
    <cellStyle name="40% - Акцент3 2" xfId="10"/>
    <cellStyle name="40% - Акцент4 2" xfId="11"/>
    <cellStyle name="40% - Акцент5 2" xfId="12"/>
    <cellStyle name="40% - Акцент6 2" xfId="13"/>
    <cellStyle name="60% - Акцент1 2" xfId="14"/>
    <cellStyle name="60% - Акцент2 2" xfId="15"/>
    <cellStyle name="60% - Акцент3 2" xfId="16"/>
    <cellStyle name="60% - Акцент4 2" xfId="17"/>
    <cellStyle name="60% - Акцент5 2" xfId="18"/>
    <cellStyle name="60% - Акцент6 2" xfId="19"/>
    <cellStyle name="Excel Built-in Normal" xfId="20"/>
    <cellStyle name="Heading" xfId="21"/>
    <cellStyle name="Heading1" xfId="22"/>
    <cellStyle name="Normal_Sheet1" xfId="23"/>
    <cellStyle name="Result" xfId="24"/>
    <cellStyle name="Result2" xfId="2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2" xfId="43"/>
    <cellStyle name="Обычный 2 2" xfId="44"/>
    <cellStyle name="Обычный 2 245" xfId="45"/>
    <cellStyle name="Обычный 3" xfId="46"/>
    <cellStyle name="Обычный 4" xfId="47"/>
    <cellStyle name="Обычный 5" xfId="48"/>
    <cellStyle name="Обычный 5 3" xfId="49"/>
    <cellStyle name="Обычный 6" xfId="50"/>
    <cellStyle name="Обычный 7" xfId="51"/>
    <cellStyle name="Обычный 8" xfId="52"/>
    <cellStyle name="Обычный 9" xfId="53"/>
    <cellStyle name="Обычный_Башмаково" xfId="1"/>
    <cellStyle name="Плохой 2" xfId="54"/>
    <cellStyle name="Пояснение 2" xfId="55"/>
    <cellStyle name="Примечание 2" xfId="56"/>
    <cellStyle name="Связанная ячейка 2" xfId="57"/>
    <cellStyle name="Стиль 1" xfId="58"/>
    <cellStyle name="Текст предупреждения 2" xfId="59"/>
    <cellStyle name="Тысячи [0]_Лист17" xfId="60"/>
    <cellStyle name="Тысячи_Лист17" xfId="61"/>
    <cellStyle name="Финансовый 2" xfId="62"/>
    <cellStyle name="Финансовый 3" xfId="63"/>
    <cellStyle name="Финансовый 4" xfId="64"/>
    <cellStyle name="Финансовый 5" xfId="65"/>
    <cellStyle name="Финансовый 6" xfId="66"/>
    <cellStyle name="Финансовый 7" xfId="67"/>
    <cellStyle name="Хороший 2" xfId="68"/>
  </cellStyles>
  <dxfs count="3"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P35"/>
  <sheetViews>
    <sheetView tabSelected="1" zoomScale="90" zoomScaleNormal="90" workbookViewId="0">
      <pane xSplit="5" ySplit="14" topLeftCell="F24" activePane="bottomRight" state="frozen"/>
      <selection activeCell="O33" sqref="O33:P33"/>
      <selection pane="topRight" activeCell="O33" sqref="O33:P33"/>
      <selection pane="bottomLeft" activeCell="O33" sqref="O33:P33"/>
      <selection pane="bottomRight" activeCell="S27" sqref="S27"/>
    </sheetView>
  </sheetViews>
  <sheetFormatPr defaultRowHeight="15" x14ac:dyDescent="0.2"/>
  <cols>
    <col min="1" max="1" width="36.77734375" style="1" customWidth="1"/>
    <col min="2" max="2" width="4.5546875" style="2" customWidth="1"/>
    <col min="3" max="3" width="11.88671875" style="1" customWidth="1"/>
    <col min="4" max="4" width="14.44140625" style="2" customWidth="1"/>
    <col min="5" max="5" width="9.109375" style="1" customWidth="1"/>
    <col min="6" max="8" width="8.77734375" style="1" customWidth="1"/>
    <col min="9" max="9" width="9.33203125" style="1" customWidth="1"/>
    <col min="10" max="10" width="15.109375" style="1" customWidth="1"/>
    <col min="11" max="14" width="12.77734375" style="1" customWidth="1"/>
    <col min="15" max="252" width="8.88671875" style="1"/>
    <col min="253" max="253" width="22.109375" style="1" customWidth="1"/>
    <col min="254" max="254" width="8.88671875" style="1"/>
    <col min="255" max="255" width="9.5546875" style="1" customWidth="1"/>
    <col min="256" max="260" width="8.44140625" style="1" customWidth="1"/>
    <col min="261" max="261" width="13" style="1" customWidth="1"/>
    <col min="262" max="262" width="12.21875" style="1" customWidth="1"/>
    <col min="263" max="265" width="12.109375" style="1" bestFit="1" customWidth="1"/>
    <col min="266" max="508" width="8.88671875" style="1"/>
    <col min="509" max="509" width="22.109375" style="1" customWidth="1"/>
    <col min="510" max="510" width="8.88671875" style="1"/>
    <col min="511" max="511" width="9.5546875" style="1" customWidth="1"/>
    <col min="512" max="516" width="8.44140625" style="1" customWidth="1"/>
    <col min="517" max="517" width="13" style="1" customWidth="1"/>
    <col min="518" max="518" width="12.21875" style="1" customWidth="1"/>
    <col min="519" max="521" width="12.109375" style="1" bestFit="1" customWidth="1"/>
    <col min="522" max="764" width="8.88671875" style="1"/>
    <col min="765" max="765" width="22.109375" style="1" customWidth="1"/>
    <col min="766" max="766" width="8.88671875" style="1"/>
    <col min="767" max="767" width="9.5546875" style="1" customWidth="1"/>
    <col min="768" max="772" width="8.44140625" style="1" customWidth="1"/>
    <col min="773" max="773" width="13" style="1" customWidth="1"/>
    <col min="774" max="774" width="12.21875" style="1" customWidth="1"/>
    <col min="775" max="777" width="12.109375" style="1" bestFit="1" customWidth="1"/>
    <col min="778" max="1020" width="8.88671875" style="1"/>
    <col min="1021" max="1021" width="22.109375" style="1" customWidth="1"/>
    <col min="1022" max="1022" width="8.88671875" style="1"/>
    <col min="1023" max="1023" width="9.5546875" style="1" customWidth="1"/>
    <col min="1024" max="1028" width="8.44140625" style="1" customWidth="1"/>
    <col min="1029" max="1029" width="13" style="1" customWidth="1"/>
    <col min="1030" max="1030" width="12.21875" style="1" customWidth="1"/>
    <col min="1031" max="1033" width="12.109375" style="1" bestFit="1" customWidth="1"/>
    <col min="1034" max="1276" width="8.88671875" style="1"/>
    <col min="1277" max="1277" width="22.109375" style="1" customWidth="1"/>
    <col min="1278" max="1278" width="8.88671875" style="1"/>
    <col min="1279" max="1279" width="9.5546875" style="1" customWidth="1"/>
    <col min="1280" max="1284" width="8.44140625" style="1" customWidth="1"/>
    <col min="1285" max="1285" width="13" style="1" customWidth="1"/>
    <col min="1286" max="1286" width="12.21875" style="1" customWidth="1"/>
    <col min="1287" max="1289" width="12.109375" style="1" bestFit="1" customWidth="1"/>
    <col min="1290" max="1532" width="8.88671875" style="1"/>
    <col min="1533" max="1533" width="22.109375" style="1" customWidth="1"/>
    <col min="1534" max="1534" width="8.88671875" style="1"/>
    <col min="1535" max="1535" width="9.5546875" style="1" customWidth="1"/>
    <col min="1536" max="1540" width="8.44140625" style="1" customWidth="1"/>
    <col min="1541" max="1541" width="13" style="1" customWidth="1"/>
    <col min="1542" max="1542" width="12.21875" style="1" customWidth="1"/>
    <col min="1543" max="1545" width="12.109375" style="1" bestFit="1" customWidth="1"/>
    <col min="1546" max="1788" width="8.88671875" style="1"/>
    <col min="1789" max="1789" width="22.109375" style="1" customWidth="1"/>
    <col min="1790" max="1790" width="8.88671875" style="1"/>
    <col min="1791" max="1791" width="9.5546875" style="1" customWidth="1"/>
    <col min="1792" max="1796" width="8.44140625" style="1" customWidth="1"/>
    <col min="1797" max="1797" width="13" style="1" customWidth="1"/>
    <col min="1798" max="1798" width="12.21875" style="1" customWidth="1"/>
    <col min="1799" max="1801" width="12.109375" style="1" bestFit="1" customWidth="1"/>
    <col min="1802" max="2044" width="8.88671875" style="1"/>
    <col min="2045" max="2045" width="22.109375" style="1" customWidth="1"/>
    <col min="2046" max="2046" width="8.88671875" style="1"/>
    <col min="2047" max="2047" width="9.5546875" style="1" customWidth="1"/>
    <col min="2048" max="2052" width="8.44140625" style="1" customWidth="1"/>
    <col min="2053" max="2053" width="13" style="1" customWidth="1"/>
    <col min="2054" max="2054" width="12.21875" style="1" customWidth="1"/>
    <col min="2055" max="2057" width="12.109375" style="1" bestFit="1" customWidth="1"/>
    <col min="2058" max="2300" width="8.88671875" style="1"/>
    <col min="2301" max="2301" width="22.109375" style="1" customWidth="1"/>
    <col min="2302" max="2302" width="8.88671875" style="1"/>
    <col min="2303" max="2303" width="9.5546875" style="1" customWidth="1"/>
    <col min="2304" max="2308" width="8.44140625" style="1" customWidth="1"/>
    <col min="2309" max="2309" width="13" style="1" customWidth="1"/>
    <col min="2310" max="2310" width="12.21875" style="1" customWidth="1"/>
    <col min="2311" max="2313" width="12.109375" style="1" bestFit="1" customWidth="1"/>
    <col min="2314" max="2556" width="8.88671875" style="1"/>
    <col min="2557" max="2557" width="22.109375" style="1" customWidth="1"/>
    <col min="2558" max="2558" width="8.88671875" style="1"/>
    <col min="2559" max="2559" width="9.5546875" style="1" customWidth="1"/>
    <col min="2560" max="2564" width="8.44140625" style="1" customWidth="1"/>
    <col min="2565" max="2565" width="13" style="1" customWidth="1"/>
    <col min="2566" max="2566" width="12.21875" style="1" customWidth="1"/>
    <col min="2567" max="2569" width="12.109375" style="1" bestFit="1" customWidth="1"/>
    <col min="2570" max="2812" width="8.88671875" style="1"/>
    <col min="2813" max="2813" width="22.109375" style="1" customWidth="1"/>
    <col min="2814" max="2814" width="8.88671875" style="1"/>
    <col min="2815" max="2815" width="9.5546875" style="1" customWidth="1"/>
    <col min="2816" max="2820" width="8.44140625" style="1" customWidth="1"/>
    <col min="2821" max="2821" width="13" style="1" customWidth="1"/>
    <col min="2822" max="2822" width="12.21875" style="1" customWidth="1"/>
    <col min="2823" max="2825" width="12.109375" style="1" bestFit="1" customWidth="1"/>
    <col min="2826" max="3068" width="8.88671875" style="1"/>
    <col min="3069" max="3069" width="22.109375" style="1" customWidth="1"/>
    <col min="3070" max="3070" width="8.88671875" style="1"/>
    <col min="3071" max="3071" width="9.5546875" style="1" customWidth="1"/>
    <col min="3072" max="3076" width="8.44140625" style="1" customWidth="1"/>
    <col min="3077" max="3077" width="13" style="1" customWidth="1"/>
    <col min="3078" max="3078" width="12.21875" style="1" customWidth="1"/>
    <col min="3079" max="3081" width="12.109375" style="1" bestFit="1" customWidth="1"/>
    <col min="3082" max="3324" width="8.88671875" style="1"/>
    <col min="3325" max="3325" width="22.109375" style="1" customWidth="1"/>
    <col min="3326" max="3326" width="8.88671875" style="1"/>
    <col min="3327" max="3327" width="9.5546875" style="1" customWidth="1"/>
    <col min="3328" max="3332" width="8.44140625" style="1" customWidth="1"/>
    <col min="3333" max="3333" width="13" style="1" customWidth="1"/>
    <col min="3334" max="3334" width="12.21875" style="1" customWidth="1"/>
    <col min="3335" max="3337" width="12.109375" style="1" bestFit="1" customWidth="1"/>
    <col min="3338" max="3580" width="8.88671875" style="1"/>
    <col min="3581" max="3581" width="22.109375" style="1" customWidth="1"/>
    <col min="3582" max="3582" width="8.88671875" style="1"/>
    <col min="3583" max="3583" width="9.5546875" style="1" customWidth="1"/>
    <col min="3584" max="3588" width="8.44140625" style="1" customWidth="1"/>
    <col min="3589" max="3589" width="13" style="1" customWidth="1"/>
    <col min="3590" max="3590" width="12.21875" style="1" customWidth="1"/>
    <col min="3591" max="3593" width="12.109375" style="1" bestFit="1" customWidth="1"/>
    <col min="3594" max="3836" width="8.88671875" style="1"/>
    <col min="3837" max="3837" width="22.109375" style="1" customWidth="1"/>
    <col min="3838" max="3838" width="8.88671875" style="1"/>
    <col min="3839" max="3839" width="9.5546875" style="1" customWidth="1"/>
    <col min="3840" max="3844" width="8.44140625" style="1" customWidth="1"/>
    <col min="3845" max="3845" width="13" style="1" customWidth="1"/>
    <col min="3846" max="3846" width="12.21875" style="1" customWidth="1"/>
    <col min="3847" max="3849" width="12.109375" style="1" bestFit="1" customWidth="1"/>
    <col min="3850" max="4092" width="8.88671875" style="1"/>
    <col min="4093" max="4093" width="22.109375" style="1" customWidth="1"/>
    <col min="4094" max="4094" width="8.88671875" style="1"/>
    <col min="4095" max="4095" width="9.5546875" style="1" customWidth="1"/>
    <col min="4096" max="4100" width="8.44140625" style="1" customWidth="1"/>
    <col min="4101" max="4101" width="13" style="1" customWidth="1"/>
    <col min="4102" max="4102" width="12.21875" style="1" customWidth="1"/>
    <col min="4103" max="4105" width="12.109375" style="1" bestFit="1" customWidth="1"/>
    <col min="4106" max="4348" width="8.88671875" style="1"/>
    <col min="4349" max="4349" width="22.109375" style="1" customWidth="1"/>
    <col min="4350" max="4350" width="8.88671875" style="1"/>
    <col min="4351" max="4351" width="9.5546875" style="1" customWidth="1"/>
    <col min="4352" max="4356" width="8.44140625" style="1" customWidth="1"/>
    <col min="4357" max="4357" width="13" style="1" customWidth="1"/>
    <col min="4358" max="4358" width="12.21875" style="1" customWidth="1"/>
    <col min="4359" max="4361" width="12.109375" style="1" bestFit="1" customWidth="1"/>
    <col min="4362" max="4604" width="8.88671875" style="1"/>
    <col min="4605" max="4605" width="22.109375" style="1" customWidth="1"/>
    <col min="4606" max="4606" width="8.88671875" style="1"/>
    <col min="4607" max="4607" width="9.5546875" style="1" customWidth="1"/>
    <col min="4608" max="4612" width="8.44140625" style="1" customWidth="1"/>
    <col min="4613" max="4613" width="13" style="1" customWidth="1"/>
    <col min="4614" max="4614" width="12.21875" style="1" customWidth="1"/>
    <col min="4615" max="4617" width="12.109375" style="1" bestFit="1" customWidth="1"/>
    <col min="4618" max="4860" width="8.88671875" style="1"/>
    <col min="4861" max="4861" width="22.109375" style="1" customWidth="1"/>
    <col min="4862" max="4862" width="8.88671875" style="1"/>
    <col min="4863" max="4863" width="9.5546875" style="1" customWidth="1"/>
    <col min="4864" max="4868" width="8.44140625" style="1" customWidth="1"/>
    <col min="4869" max="4869" width="13" style="1" customWidth="1"/>
    <col min="4870" max="4870" width="12.21875" style="1" customWidth="1"/>
    <col min="4871" max="4873" width="12.109375" style="1" bestFit="1" customWidth="1"/>
    <col min="4874" max="5116" width="8.88671875" style="1"/>
    <col min="5117" max="5117" width="22.109375" style="1" customWidth="1"/>
    <col min="5118" max="5118" width="8.88671875" style="1"/>
    <col min="5119" max="5119" width="9.5546875" style="1" customWidth="1"/>
    <col min="5120" max="5124" width="8.44140625" style="1" customWidth="1"/>
    <col min="5125" max="5125" width="13" style="1" customWidth="1"/>
    <col min="5126" max="5126" width="12.21875" style="1" customWidth="1"/>
    <col min="5127" max="5129" width="12.109375" style="1" bestFit="1" customWidth="1"/>
    <col min="5130" max="5372" width="8.88671875" style="1"/>
    <col min="5373" max="5373" width="22.109375" style="1" customWidth="1"/>
    <col min="5374" max="5374" width="8.88671875" style="1"/>
    <col min="5375" max="5375" width="9.5546875" style="1" customWidth="1"/>
    <col min="5376" max="5380" width="8.44140625" style="1" customWidth="1"/>
    <col min="5381" max="5381" width="13" style="1" customWidth="1"/>
    <col min="5382" max="5382" width="12.21875" style="1" customWidth="1"/>
    <col min="5383" max="5385" width="12.109375" style="1" bestFit="1" customWidth="1"/>
    <col min="5386" max="5628" width="8.88671875" style="1"/>
    <col min="5629" max="5629" width="22.109375" style="1" customWidth="1"/>
    <col min="5630" max="5630" width="8.88671875" style="1"/>
    <col min="5631" max="5631" width="9.5546875" style="1" customWidth="1"/>
    <col min="5632" max="5636" width="8.44140625" style="1" customWidth="1"/>
    <col min="5637" max="5637" width="13" style="1" customWidth="1"/>
    <col min="5638" max="5638" width="12.21875" style="1" customWidth="1"/>
    <col min="5639" max="5641" width="12.109375" style="1" bestFit="1" customWidth="1"/>
    <col min="5642" max="5884" width="8.88671875" style="1"/>
    <col min="5885" max="5885" width="22.109375" style="1" customWidth="1"/>
    <col min="5886" max="5886" width="8.88671875" style="1"/>
    <col min="5887" max="5887" width="9.5546875" style="1" customWidth="1"/>
    <col min="5888" max="5892" width="8.44140625" style="1" customWidth="1"/>
    <col min="5893" max="5893" width="13" style="1" customWidth="1"/>
    <col min="5894" max="5894" width="12.21875" style="1" customWidth="1"/>
    <col min="5895" max="5897" width="12.109375" style="1" bestFit="1" customWidth="1"/>
    <col min="5898" max="6140" width="8.88671875" style="1"/>
    <col min="6141" max="6141" width="22.109375" style="1" customWidth="1"/>
    <col min="6142" max="6142" width="8.88671875" style="1"/>
    <col min="6143" max="6143" width="9.5546875" style="1" customWidth="1"/>
    <col min="6144" max="6148" width="8.44140625" style="1" customWidth="1"/>
    <col min="6149" max="6149" width="13" style="1" customWidth="1"/>
    <col min="6150" max="6150" width="12.21875" style="1" customWidth="1"/>
    <col min="6151" max="6153" width="12.109375" style="1" bestFit="1" customWidth="1"/>
    <col min="6154" max="6396" width="8.88671875" style="1"/>
    <col min="6397" max="6397" width="22.109375" style="1" customWidth="1"/>
    <col min="6398" max="6398" width="8.88671875" style="1"/>
    <col min="6399" max="6399" width="9.5546875" style="1" customWidth="1"/>
    <col min="6400" max="6404" width="8.44140625" style="1" customWidth="1"/>
    <col min="6405" max="6405" width="13" style="1" customWidth="1"/>
    <col min="6406" max="6406" width="12.21875" style="1" customWidth="1"/>
    <col min="6407" max="6409" width="12.109375" style="1" bestFit="1" customWidth="1"/>
    <col min="6410" max="6652" width="8.88671875" style="1"/>
    <col min="6653" max="6653" width="22.109375" style="1" customWidth="1"/>
    <col min="6654" max="6654" width="8.88671875" style="1"/>
    <col min="6655" max="6655" width="9.5546875" style="1" customWidth="1"/>
    <col min="6656" max="6660" width="8.44140625" style="1" customWidth="1"/>
    <col min="6661" max="6661" width="13" style="1" customWidth="1"/>
    <col min="6662" max="6662" width="12.21875" style="1" customWidth="1"/>
    <col min="6663" max="6665" width="12.109375" style="1" bestFit="1" customWidth="1"/>
    <col min="6666" max="6908" width="8.88671875" style="1"/>
    <col min="6909" max="6909" width="22.109375" style="1" customWidth="1"/>
    <col min="6910" max="6910" width="8.88671875" style="1"/>
    <col min="6911" max="6911" width="9.5546875" style="1" customWidth="1"/>
    <col min="6912" max="6916" width="8.44140625" style="1" customWidth="1"/>
    <col min="6917" max="6917" width="13" style="1" customWidth="1"/>
    <col min="6918" max="6918" width="12.21875" style="1" customWidth="1"/>
    <col min="6919" max="6921" width="12.109375" style="1" bestFit="1" customWidth="1"/>
    <col min="6922" max="7164" width="8.88671875" style="1"/>
    <col min="7165" max="7165" width="22.109375" style="1" customWidth="1"/>
    <col min="7166" max="7166" width="8.88671875" style="1"/>
    <col min="7167" max="7167" width="9.5546875" style="1" customWidth="1"/>
    <col min="7168" max="7172" width="8.44140625" style="1" customWidth="1"/>
    <col min="7173" max="7173" width="13" style="1" customWidth="1"/>
    <col min="7174" max="7174" width="12.21875" style="1" customWidth="1"/>
    <col min="7175" max="7177" width="12.109375" style="1" bestFit="1" customWidth="1"/>
    <col min="7178" max="7420" width="8.88671875" style="1"/>
    <col min="7421" max="7421" width="22.109375" style="1" customWidth="1"/>
    <col min="7422" max="7422" width="8.88671875" style="1"/>
    <col min="7423" max="7423" width="9.5546875" style="1" customWidth="1"/>
    <col min="7424" max="7428" width="8.44140625" style="1" customWidth="1"/>
    <col min="7429" max="7429" width="13" style="1" customWidth="1"/>
    <col min="7430" max="7430" width="12.21875" style="1" customWidth="1"/>
    <col min="7431" max="7433" width="12.109375" style="1" bestFit="1" customWidth="1"/>
    <col min="7434" max="7676" width="8.88671875" style="1"/>
    <col min="7677" max="7677" width="22.109375" style="1" customWidth="1"/>
    <col min="7678" max="7678" width="8.88671875" style="1"/>
    <col min="7679" max="7679" width="9.5546875" style="1" customWidth="1"/>
    <col min="7680" max="7684" width="8.44140625" style="1" customWidth="1"/>
    <col min="7685" max="7685" width="13" style="1" customWidth="1"/>
    <col min="7686" max="7686" width="12.21875" style="1" customWidth="1"/>
    <col min="7687" max="7689" width="12.109375" style="1" bestFit="1" customWidth="1"/>
    <col min="7690" max="7932" width="8.88671875" style="1"/>
    <col min="7933" max="7933" width="22.109375" style="1" customWidth="1"/>
    <col min="7934" max="7934" width="8.88671875" style="1"/>
    <col min="7935" max="7935" width="9.5546875" style="1" customWidth="1"/>
    <col min="7936" max="7940" width="8.44140625" style="1" customWidth="1"/>
    <col min="7941" max="7941" width="13" style="1" customWidth="1"/>
    <col min="7942" max="7942" width="12.21875" style="1" customWidth="1"/>
    <col min="7943" max="7945" width="12.109375" style="1" bestFit="1" customWidth="1"/>
    <col min="7946" max="8188" width="8.88671875" style="1"/>
    <col min="8189" max="8189" width="22.109375" style="1" customWidth="1"/>
    <col min="8190" max="8190" width="8.88671875" style="1"/>
    <col min="8191" max="8191" width="9.5546875" style="1" customWidth="1"/>
    <col min="8192" max="8196" width="8.44140625" style="1" customWidth="1"/>
    <col min="8197" max="8197" width="13" style="1" customWidth="1"/>
    <col min="8198" max="8198" width="12.21875" style="1" customWidth="1"/>
    <col min="8199" max="8201" width="12.109375" style="1" bestFit="1" customWidth="1"/>
    <col min="8202" max="8444" width="8.88671875" style="1"/>
    <col min="8445" max="8445" width="22.109375" style="1" customWidth="1"/>
    <col min="8446" max="8446" width="8.88671875" style="1"/>
    <col min="8447" max="8447" width="9.5546875" style="1" customWidth="1"/>
    <col min="8448" max="8452" width="8.44140625" style="1" customWidth="1"/>
    <col min="8453" max="8453" width="13" style="1" customWidth="1"/>
    <col min="8454" max="8454" width="12.21875" style="1" customWidth="1"/>
    <col min="8455" max="8457" width="12.109375" style="1" bestFit="1" customWidth="1"/>
    <col min="8458" max="8700" width="8.88671875" style="1"/>
    <col min="8701" max="8701" width="22.109375" style="1" customWidth="1"/>
    <col min="8702" max="8702" width="8.88671875" style="1"/>
    <col min="8703" max="8703" width="9.5546875" style="1" customWidth="1"/>
    <col min="8704" max="8708" width="8.44140625" style="1" customWidth="1"/>
    <col min="8709" max="8709" width="13" style="1" customWidth="1"/>
    <col min="8710" max="8710" width="12.21875" style="1" customWidth="1"/>
    <col min="8711" max="8713" width="12.109375" style="1" bestFit="1" customWidth="1"/>
    <col min="8714" max="8956" width="8.88671875" style="1"/>
    <col min="8957" max="8957" width="22.109375" style="1" customWidth="1"/>
    <col min="8958" max="8958" width="8.88671875" style="1"/>
    <col min="8959" max="8959" width="9.5546875" style="1" customWidth="1"/>
    <col min="8960" max="8964" width="8.44140625" style="1" customWidth="1"/>
    <col min="8965" max="8965" width="13" style="1" customWidth="1"/>
    <col min="8966" max="8966" width="12.21875" style="1" customWidth="1"/>
    <col min="8967" max="8969" width="12.109375" style="1" bestFit="1" customWidth="1"/>
    <col min="8970" max="9212" width="8.88671875" style="1"/>
    <col min="9213" max="9213" width="22.109375" style="1" customWidth="1"/>
    <col min="9214" max="9214" width="8.88671875" style="1"/>
    <col min="9215" max="9215" width="9.5546875" style="1" customWidth="1"/>
    <col min="9216" max="9220" width="8.44140625" style="1" customWidth="1"/>
    <col min="9221" max="9221" width="13" style="1" customWidth="1"/>
    <col min="9222" max="9222" width="12.21875" style="1" customWidth="1"/>
    <col min="9223" max="9225" width="12.109375" style="1" bestFit="1" customWidth="1"/>
    <col min="9226" max="9468" width="8.88671875" style="1"/>
    <col min="9469" max="9469" width="22.109375" style="1" customWidth="1"/>
    <col min="9470" max="9470" width="8.88671875" style="1"/>
    <col min="9471" max="9471" width="9.5546875" style="1" customWidth="1"/>
    <col min="9472" max="9476" width="8.44140625" style="1" customWidth="1"/>
    <col min="9477" max="9477" width="13" style="1" customWidth="1"/>
    <col min="9478" max="9478" width="12.21875" style="1" customWidth="1"/>
    <col min="9479" max="9481" width="12.109375" style="1" bestFit="1" customWidth="1"/>
    <col min="9482" max="9724" width="8.88671875" style="1"/>
    <col min="9725" max="9725" width="22.109375" style="1" customWidth="1"/>
    <col min="9726" max="9726" width="8.88671875" style="1"/>
    <col min="9727" max="9727" width="9.5546875" style="1" customWidth="1"/>
    <col min="9728" max="9732" width="8.44140625" style="1" customWidth="1"/>
    <col min="9733" max="9733" width="13" style="1" customWidth="1"/>
    <col min="9734" max="9734" width="12.21875" style="1" customWidth="1"/>
    <col min="9735" max="9737" width="12.109375" style="1" bestFit="1" customWidth="1"/>
    <col min="9738" max="9980" width="8.88671875" style="1"/>
    <col min="9981" max="9981" width="22.109375" style="1" customWidth="1"/>
    <col min="9982" max="9982" width="8.88671875" style="1"/>
    <col min="9983" max="9983" width="9.5546875" style="1" customWidth="1"/>
    <col min="9984" max="9988" width="8.44140625" style="1" customWidth="1"/>
    <col min="9989" max="9989" width="13" style="1" customWidth="1"/>
    <col min="9990" max="9990" width="12.21875" style="1" customWidth="1"/>
    <col min="9991" max="9993" width="12.109375" style="1" bestFit="1" customWidth="1"/>
    <col min="9994" max="10236" width="8.88671875" style="1"/>
    <col min="10237" max="10237" width="22.109375" style="1" customWidth="1"/>
    <col min="10238" max="10238" width="8.88671875" style="1"/>
    <col min="10239" max="10239" width="9.5546875" style="1" customWidth="1"/>
    <col min="10240" max="10244" width="8.44140625" style="1" customWidth="1"/>
    <col min="10245" max="10245" width="13" style="1" customWidth="1"/>
    <col min="10246" max="10246" width="12.21875" style="1" customWidth="1"/>
    <col min="10247" max="10249" width="12.109375" style="1" bestFit="1" customWidth="1"/>
    <col min="10250" max="10492" width="8.88671875" style="1"/>
    <col min="10493" max="10493" width="22.109375" style="1" customWidth="1"/>
    <col min="10494" max="10494" width="8.88671875" style="1"/>
    <col min="10495" max="10495" width="9.5546875" style="1" customWidth="1"/>
    <col min="10496" max="10500" width="8.44140625" style="1" customWidth="1"/>
    <col min="10501" max="10501" width="13" style="1" customWidth="1"/>
    <col min="10502" max="10502" width="12.21875" style="1" customWidth="1"/>
    <col min="10503" max="10505" width="12.109375" style="1" bestFit="1" customWidth="1"/>
    <col min="10506" max="10748" width="8.88671875" style="1"/>
    <col min="10749" max="10749" width="22.109375" style="1" customWidth="1"/>
    <col min="10750" max="10750" width="8.88671875" style="1"/>
    <col min="10751" max="10751" width="9.5546875" style="1" customWidth="1"/>
    <col min="10752" max="10756" width="8.44140625" style="1" customWidth="1"/>
    <col min="10757" max="10757" width="13" style="1" customWidth="1"/>
    <col min="10758" max="10758" width="12.21875" style="1" customWidth="1"/>
    <col min="10759" max="10761" width="12.109375" style="1" bestFit="1" customWidth="1"/>
    <col min="10762" max="11004" width="8.88671875" style="1"/>
    <col min="11005" max="11005" width="22.109375" style="1" customWidth="1"/>
    <col min="11006" max="11006" width="8.88671875" style="1"/>
    <col min="11007" max="11007" width="9.5546875" style="1" customWidth="1"/>
    <col min="11008" max="11012" width="8.44140625" style="1" customWidth="1"/>
    <col min="11013" max="11013" width="13" style="1" customWidth="1"/>
    <col min="11014" max="11014" width="12.21875" style="1" customWidth="1"/>
    <col min="11015" max="11017" width="12.109375" style="1" bestFit="1" customWidth="1"/>
    <col min="11018" max="11260" width="8.88671875" style="1"/>
    <col min="11261" max="11261" width="22.109375" style="1" customWidth="1"/>
    <col min="11262" max="11262" width="8.88671875" style="1"/>
    <col min="11263" max="11263" width="9.5546875" style="1" customWidth="1"/>
    <col min="11264" max="11268" width="8.44140625" style="1" customWidth="1"/>
    <col min="11269" max="11269" width="13" style="1" customWidth="1"/>
    <col min="11270" max="11270" width="12.21875" style="1" customWidth="1"/>
    <col min="11271" max="11273" width="12.109375" style="1" bestFit="1" customWidth="1"/>
    <col min="11274" max="11516" width="8.88671875" style="1"/>
    <col min="11517" max="11517" width="22.109375" style="1" customWidth="1"/>
    <col min="11518" max="11518" width="8.88671875" style="1"/>
    <col min="11519" max="11519" width="9.5546875" style="1" customWidth="1"/>
    <col min="11520" max="11524" width="8.44140625" style="1" customWidth="1"/>
    <col min="11525" max="11525" width="13" style="1" customWidth="1"/>
    <col min="11526" max="11526" width="12.21875" style="1" customWidth="1"/>
    <col min="11527" max="11529" width="12.109375" style="1" bestFit="1" customWidth="1"/>
    <col min="11530" max="11772" width="8.88671875" style="1"/>
    <col min="11773" max="11773" width="22.109375" style="1" customWidth="1"/>
    <col min="11774" max="11774" width="8.88671875" style="1"/>
    <col min="11775" max="11775" width="9.5546875" style="1" customWidth="1"/>
    <col min="11776" max="11780" width="8.44140625" style="1" customWidth="1"/>
    <col min="11781" max="11781" width="13" style="1" customWidth="1"/>
    <col min="11782" max="11782" width="12.21875" style="1" customWidth="1"/>
    <col min="11783" max="11785" width="12.109375" style="1" bestFit="1" customWidth="1"/>
    <col min="11786" max="12028" width="8.88671875" style="1"/>
    <col min="12029" max="12029" width="22.109375" style="1" customWidth="1"/>
    <col min="12030" max="12030" width="8.88671875" style="1"/>
    <col min="12031" max="12031" width="9.5546875" style="1" customWidth="1"/>
    <col min="12032" max="12036" width="8.44140625" style="1" customWidth="1"/>
    <col min="12037" max="12037" width="13" style="1" customWidth="1"/>
    <col min="12038" max="12038" width="12.21875" style="1" customWidth="1"/>
    <col min="12039" max="12041" width="12.109375" style="1" bestFit="1" customWidth="1"/>
    <col min="12042" max="12284" width="8.88671875" style="1"/>
    <col min="12285" max="12285" width="22.109375" style="1" customWidth="1"/>
    <col min="12286" max="12286" width="8.88671875" style="1"/>
    <col min="12287" max="12287" width="9.5546875" style="1" customWidth="1"/>
    <col min="12288" max="12292" width="8.44140625" style="1" customWidth="1"/>
    <col min="12293" max="12293" width="13" style="1" customWidth="1"/>
    <col min="12294" max="12294" width="12.21875" style="1" customWidth="1"/>
    <col min="12295" max="12297" width="12.109375" style="1" bestFit="1" customWidth="1"/>
    <col min="12298" max="12540" width="8.88671875" style="1"/>
    <col min="12541" max="12541" width="22.109375" style="1" customWidth="1"/>
    <col min="12542" max="12542" width="8.88671875" style="1"/>
    <col min="12543" max="12543" width="9.5546875" style="1" customWidth="1"/>
    <col min="12544" max="12548" width="8.44140625" style="1" customWidth="1"/>
    <col min="12549" max="12549" width="13" style="1" customWidth="1"/>
    <col min="12550" max="12550" width="12.21875" style="1" customWidth="1"/>
    <col min="12551" max="12553" width="12.109375" style="1" bestFit="1" customWidth="1"/>
    <col min="12554" max="12796" width="8.88671875" style="1"/>
    <col min="12797" max="12797" width="22.109375" style="1" customWidth="1"/>
    <col min="12798" max="12798" width="8.88671875" style="1"/>
    <col min="12799" max="12799" width="9.5546875" style="1" customWidth="1"/>
    <col min="12800" max="12804" width="8.44140625" style="1" customWidth="1"/>
    <col min="12805" max="12805" width="13" style="1" customWidth="1"/>
    <col min="12806" max="12806" width="12.21875" style="1" customWidth="1"/>
    <col min="12807" max="12809" width="12.109375" style="1" bestFit="1" customWidth="1"/>
    <col min="12810" max="13052" width="8.88671875" style="1"/>
    <col min="13053" max="13053" width="22.109375" style="1" customWidth="1"/>
    <col min="13054" max="13054" width="8.88671875" style="1"/>
    <col min="13055" max="13055" width="9.5546875" style="1" customWidth="1"/>
    <col min="13056" max="13060" width="8.44140625" style="1" customWidth="1"/>
    <col min="13061" max="13061" width="13" style="1" customWidth="1"/>
    <col min="13062" max="13062" width="12.21875" style="1" customWidth="1"/>
    <col min="13063" max="13065" width="12.109375" style="1" bestFit="1" customWidth="1"/>
    <col min="13066" max="13308" width="8.88671875" style="1"/>
    <col min="13309" max="13309" width="22.109375" style="1" customWidth="1"/>
    <col min="13310" max="13310" width="8.88671875" style="1"/>
    <col min="13311" max="13311" width="9.5546875" style="1" customWidth="1"/>
    <col min="13312" max="13316" width="8.44140625" style="1" customWidth="1"/>
    <col min="13317" max="13317" width="13" style="1" customWidth="1"/>
    <col min="13318" max="13318" width="12.21875" style="1" customWidth="1"/>
    <col min="13319" max="13321" width="12.109375" style="1" bestFit="1" customWidth="1"/>
    <col min="13322" max="13564" width="8.88671875" style="1"/>
    <col min="13565" max="13565" width="22.109375" style="1" customWidth="1"/>
    <col min="13566" max="13566" width="8.88671875" style="1"/>
    <col min="13567" max="13567" width="9.5546875" style="1" customWidth="1"/>
    <col min="13568" max="13572" width="8.44140625" style="1" customWidth="1"/>
    <col min="13573" max="13573" width="13" style="1" customWidth="1"/>
    <col min="13574" max="13574" width="12.21875" style="1" customWidth="1"/>
    <col min="13575" max="13577" width="12.109375" style="1" bestFit="1" customWidth="1"/>
    <col min="13578" max="13820" width="8.88671875" style="1"/>
    <col min="13821" max="13821" width="22.109375" style="1" customWidth="1"/>
    <col min="13822" max="13822" width="8.88671875" style="1"/>
    <col min="13823" max="13823" width="9.5546875" style="1" customWidth="1"/>
    <col min="13824" max="13828" width="8.44140625" style="1" customWidth="1"/>
    <col min="13829" max="13829" width="13" style="1" customWidth="1"/>
    <col min="13830" max="13830" width="12.21875" style="1" customWidth="1"/>
    <col min="13831" max="13833" width="12.109375" style="1" bestFit="1" customWidth="1"/>
    <col min="13834" max="14076" width="8.88671875" style="1"/>
    <col min="14077" max="14077" width="22.109375" style="1" customWidth="1"/>
    <col min="14078" max="14078" width="8.88671875" style="1"/>
    <col min="14079" max="14079" width="9.5546875" style="1" customWidth="1"/>
    <col min="14080" max="14084" width="8.44140625" style="1" customWidth="1"/>
    <col min="14085" max="14085" width="13" style="1" customWidth="1"/>
    <col min="14086" max="14086" width="12.21875" style="1" customWidth="1"/>
    <col min="14087" max="14089" width="12.109375" style="1" bestFit="1" customWidth="1"/>
    <col min="14090" max="14332" width="8.88671875" style="1"/>
    <col min="14333" max="14333" width="22.109375" style="1" customWidth="1"/>
    <col min="14334" max="14334" width="8.88671875" style="1"/>
    <col min="14335" max="14335" width="9.5546875" style="1" customWidth="1"/>
    <col min="14336" max="14340" width="8.44140625" style="1" customWidth="1"/>
    <col min="14341" max="14341" width="13" style="1" customWidth="1"/>
    <col min="14342" max="14342" width="12.21875" style="1" customWidth="1"/>
    <col min="14343" max="14345" width="12.109375" style="1" bestFit="1" customWidth="1"/>
    <col min="14346" max="14588" width="8.88671875" style="1"/>
    <col min="14589" max="14589" width="22.109375" style="1" customWidth="1"/>
    <col min="14590" max="14590" width="8.88671875" style="1"/>
    <col min="14591" max="14591" width="9.5546875" style="1" customWidth="1"/>
    <col min="14592" max="14596" width="8.44140625" style="1" customWidth="1"/>
    <col min="14597" max="14597" width="13" style="1" customWidth="1"/>
    <col min="14598" max="14598" width="12.21875" style="1" customWidth="1"/>
    <col min="14599" max="14601" width="12.109375" style="1" bestFit="1" customWidth="1"/>
    <col min="14602" max="14844" width="8.88671875" style="1"/>
    <col min="14845" max="14845" width="22.109375" style="1" customWidth="1"/>
    <col min="14846" max="14846" width="8.88671875" style="1"/>
    <col min="14847" max="14847" width="9.5546875" style="1" customWidth="1"/>
    <col min="14848" max="14852" width="8.44140625" style="1" customWidth="1"/>
    <col min="14853" max="14853" width="13" style="1" customWidth="1"/>
    <col min="14854" max="14854" width="12.21875" style="1" customWidth="1"/>
    <col min="14855" max="14857" width="12.109375" style="1" bestFit="1" customWidth="1"/>
    <col min="14858" max="15100" width="8.88671875" style="1"/>
    <col min="15101" max="15101" width="22.109375" style="1" customWidth="1"/>
    <col min="15102" max="15102" width="8.88671875" style="1"/>
    <col min="15103" max="15103" width="9.5546875" style="1" customWidth="1"/>
    <col min="15104" max="15108" width="8.44140625" style="1" customWidth="1"/>
    <col min="15109" max="15109" width="13" style="1" customWidth="1"/>
    <col min="15110" max="15110" width="12.21875" style="1" customWidth="1"/>
    <col min="15111" max="15113" width="12.109375" style="1" bestFit="1" customWidth="1"/>
    <col min="15114" max="15356" width="8.88671875" style="1"/>
    <col min="15357" max="15357" width="22.109375" style="1" customWidth="1"/>
    <col min="15358" max="15358" width="8.88671875" style="1"/>
    <col min="15359" max="15359" width="9.5546875" style="1" customWidth="1"/>
    <col min="15360" max="15364" width="8.44140625" style="1" customWidth="1"/>
    <col min="15365" max="15365" width="13" style="1" customWidth="1"/>
    <col min="15366" max="15366" width="12.21875" style="1" customWidth="1"/>
    <col min="15367" max="15369" width="12.109375" style="1" bestFit="1" customWidth="1"/>
    <col min="15370" max="15612" width="8.88671875" style="1"/>
    <col min="15613" max="15613" width="22.109375" style="1" customWidth="1"/>
    <col min="15614" max="15614" width="8.88671875" style="1"/>
    <col min="15615" max="15615" width="9.5546875" style="1" customWidth="1"/>
    <col min="15616" max="15620" width="8.44140625" style="1" customWidth="1"/>
    <col min="15621" max="15621" width="13" style="1" customWidth="1"/>
    <col min="15622" max="15622" width="12.21875" style="1" customWidth="1"/>
    <col min="15623" max="15625" width="12.109375" style="1" bestFit="1" customWidth="1"/>
    <col min="15626" max="15868" width="8.88671875" style="1"/>
    <col min="15869" max="15869" width="22.109375" style="1" customWidth="1"/>
    <col min="15870" max="15870" width="8.88671875" style="1"/>
    <col min="15871" max="15871" width="9.5546875" style="1" customWidth="1"/>
    <col min="15872" max="15876" width="8.44140625" style="1" customWidth="1"/>
    <col min="15877" max="15877" width="13" style="1" customWidth="1"/>
    <col min="15878" max="15878" width="12.21875" style="1" customWidth="1"/>
    <col min="15879" max="15881" width="12.109375" style="1" bestFit="1" customWidth="1"/>
    <col min="15882" max="16124" width="8.88671875" style="1"/>
    <col min="16125" max="16125" width="22.109375" style="1" customWidth="1"/>
    <col min="16126" max="16126" width="8.88671875" style="1"/>
    <col min="16127" max="16127" width="9.5546875" style="1" customWidth="1"/>
    <col min="16128" max="16132" width="8.44140625" style="1" customWidth="1"/>
    <col min="16133" max="16133" width="13" style="1" customWidth="1"/>
    <col min="16134" max="16134" width="12.21875" style="1" customWidth="1"/>
    <col min="16135" max="16137" width="12.109375" style="1" bestFit="1" customWidth="1"/>
    <col min="16138" max="16384" width="8.88671875" style="1"/>
  </cols>
  <sheetData>
    <row r="1" spans="1:16" ht="18.75" x14ac:dyDescent="0.3">
      <c r="K1" s="3" t="s">
        <v>0</v>
      </c>
    </row>
    <row r="2" spans="1:16" ht="18.75" customHeight="1" x14ac:dyDescent="0.3">
      <c r="I2" s="46" t="s">
        <v>69</v>
      </c>
      <c r="J2" s="46"/>
      <c r="K2" s="46"/>
      <c r="L2" s="46"/>
      <c r="M2" s="46"/>
    </row>
    <row r="3" spans="1:16" ht="3" customHeight="1" x14ac:dyDescent="0.3">
      <c r="K3" s="3"/>
    </row>
    <row r="4" spans="1:16" ht="15" hidden="1" customHeight="1" x14ac:dyDescent="0.2"/>
    <row r="5" spans="1:16" ht="41.25" customHeight="1" x14ac:dyDescent="0.2">
      <c r="A5" s="47" t="s">
        <v>70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</row>
    <row r="6" spans="1:16" ht="17.25" customHeight="1" x14ac:dyDescent="0.3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</row>
    <row r="7" spans="1:16" ht="3.75" customHeight="1" x14ac:dyDescent="0.3">
      <c r="C7" s="3"/>
      <c r="D7" s="3"/>
    </row>
    <row r="8" spans="1:16" ht="11.25" hidden="1" customHeight="1" x14ac:dyDescent="0.2">
      <c r="C8" s="4"/>
      <c r="D8" s="4"/>
    </row>
    <row r="9" spans="1:16" ht="11.25" hidden="1" customHeight="1" x14ac:dyDescent="0.2"/>
    <row r="10" spans="1:16" s="5" customFormat="1" ht="40.5" customHeight="1" x14ac:dyDescent="0.2">
      <c r="A10" s="45" t="s">
        <v>2</v>
      </c>
      <c r="B10" s="45" t="s">
        <v>3</v>
      </c>
      <c r="C10" s="45" t="s">
        <v>4</v>
      </c>
      <c r="D10" s="50" t="s">
        <v>68</v>
      </c>
      <c r="E10" s="51" t="s">
        <v>5</v>
      </c>
      <c r="F10" s="45" t="s">
        <v>6</v>
      </c>
      <c r="G10" s="45"/>
      <c r="H10" s="45"/>
      <c r="I10" s="45"/>
      <c r="J10" s="51" t="s">
        <v>5</v>
      </c>
      <c r="K10" s="45" t="s">
        <v>7</v>
      </c>
      <c r="L10" s="45"/>
      <c r="M10" s="45"/>
      <c r="N10" s="45"/>
    </row>
    <row r="11" spans="1:16" s="5" customFormat="1" ht="70.5" customHeight="1" x14ac:dyDescent="0.2">
      <c r="A11" s="45"/>
      <c r="B11" s="45"/>
      <c r="C11" s="45"/>
      <c r="D11" s="50"/>
      <c r="E11" s="52"/>
      <c r="F11" s="6" t="s">
        <v>8</v>
      </c>
      <c r="G11" s="6" t="s">
        <v>9</v>
      </c>
      <c r="H11" s="6" t="s">
        <v>10</v>
      </c>
      <c r="I11" s="6" t="s">
        <v>11</v>
      </c>
      <c r="J11" s="52"/>
      <c r="K11" s="6" t="s">
        <v>8</v>
      </c>
      <c r="L11" s="6" t="s">
        <v>9</v>
      </c>
      <c r="M11" s="6" t="s">
        <v>10</v>
      </c>
      <c r="N11" s="6" t="s">
        <v>11</v>
      </c>
    </row>
    <row r="12" spans="1:16" x14ac:dyDescent="0.2">
      <c r="A12" s="7" t="s">
        <v>12</v>
      </c>
      <c r="B12" s="7">
        <v>1</v>
      </c>
      <c r="C12" s="7">
        <v>2</v>
      </c>
      <c r="D12" s="7">
        <v>3</v>
      </c>
      <c r="E12" s="7" t="s">
        <v>13</v>
      </c>
      <c r="F12" s="7" t="s">
        <v>14</v>
      </c>
      <c r="G12" s="7" t="s">
        <v>15</v>
      </c>
      <c r="H12" s="7" t="s">
        <v>16</v>
      </c>
      <c r="I12" s="7" t="s">
        <v>17</v>
      </c>
      <c r="J12" s="7">
        <v>4</v>
      </c>
      <c r="K12" s="7">
        <v>5</v>
      </c>
      <c r="L12" s="7">
        <v>6</v>
      </c>
      <c r="M12" s="7">
        <v>7</v>
      </c>
      <c r="N12" s="7">
        <v>8</v>
      </c>
    </row>
    <row r="13" spans="1:16" ht="36" x14ac:dyDescent="0.2">
      <c r="A13" s="8" t="s">
        <v>18</v>
      </c>
      <c r="B13" s="9">
        <v>1</v>
      </c>
      <c r="C13" s="8"/>
      <c r="D13" s="10"/>
      <c r="E13" s="37" t="s">
        <v>19</v>
      </c>
      <c r="F13" s="37" t="s">
        <v>19</v>
      </c>
      <c r="G13" s="37" t="s">
        <v>19</v>
      </c>
      <c r="H13" s="37" t="s">
        <v>19</v>
      </c>
      <c r="I13" s="37" t="s">
        <v>19</v>
      </c>
      <c r="J13" s="38">
        <v>4925926406.5699997</v>
      </c>
      <c r="K13" s="38">
        <v>1453333409.48</v>
      </c>
      <c r="L13" s="38">
        <v>1268159258.27</v>
      </c>
      <c r="M13" s="38">
        <v>1164268189.6600001</v>
      </c>
      <c r="N13" s="38">
        <v>1040165549.16</v>
      </c>
      <c r="P13" s="11"/>
    </row>
    <row r="14" spans="1:16" ht="21" customHeight="1" x14ac:dyDescent="0.2">
      <c r="A14" s="12" t="s">
        <v>20</v>
      </c>
      <c r="B14" s="13">
        <v>2</v>
      </c>
      <c r="C14" s="12" t="s">
        <v>21</v>
      </c>
      <c r="D14" s="14">
        <v>0.28999999999999998</v>
      </c>
      <c r="E14" s="39">
        <v>111765</v>
      </c>
      <c r="F14" s="39">
        <v>32429</v>
      </c>
      <c r="G14" s="39">
        <v>27942</v>
      </c>
      <c r="H14" s="39">
        <v>27941</v>
      </c>
      <c r="I14" s="39">
        <v>23453</v>
      </c>
      <c r="J14" s="40">
        <v>308034538.69999999</v>
      </c>
      <c r="K14" s="40">
        <v>76999118.769999996</v>
      </c>
      <c r="L14" s="40">
        <v>76999118.769999996</v>
      </c>
      <c r="M14" s="40">
        <v>76999118.769999996</v>
      </c>
      <c r="N14" s="40">
        <v>77037182.389999986</v>
      </c>
    </row>
    <row r="15" spans="1:16" ht="25.5" customHeight="1" x14ac:dyDescent="0.2">
      <c r="A15" s="15" t="s">
        <v>22</v>
      </c>
      <c r="B15" s="16">
        <v>3</v>
      </c>
      <c r="C15" s="17"/>
      <c r="D15" s="18"/>
      <c r="E15" s="41" t="s">
        <v>19</v>
      </c>
      <c r="F15" s="41" t="s">
        <v>19</v>
      </c>
      <c r="G15" s="41" t="s">
        <v>19</v>
      </c>
      <c r="H15" s="41" t="s">
        <v>19</v>
      </c>
      <c r="I15" s="41" t="s">
        <v>19</v>
      </c>
      <c r="J15" s="42">
        <v>1889816158.47</v>
      </c>
      <c r="K15" s="42">
        <v>504531887.81</v>
      </c>
      <c r="L15" s="42">
        <v>488661933.81</v>
      </c>
      <c r="M15" s="42">
        <v>458104608.25999999</v>
      </c>
      <c r="N15" s="42">
        <v>438517728.59000003</v>
      </c>
    </row>
    <row r="16" spans="1:16" ht="25.5" customHeight="1" x14ac:dyDescent="0.2">
      <c r="A16" s="19" t="s">
        <v>23</v>
      </c>
      <c r="B16" s="20" t="s">
        <v>24</v>
      </c>
      <c r="C16" s="21" t="s">
        <v>25</v>
      </c>
      <c r="D16" s="22">
        <v>2.93</v>
      </c>
      <c r="E16" s="43">
        <v>1157552</v>
      </c>
      <c r="F16" s="43">
        <v>306876</v>
      </c>
      <c r="G16" s="43">
        <v>289447</v>
      </c>
      <c r="H16" s="43">
        <v>288781</v>
      </c>
      <c r="I16" s="43">
        <v>272448</v>
      </c>
      <c r="J16" s="44">
        <v>628360326.42000008</v>
      </c>
      <c r="K16" s="44">
        <v>158068020.23000002</v>
      </c>
      <c r="L16" s="44">
        <v>157076402.53</v>
      </c>
      <c r="M16" s="44">
        <v>157009616.02000001</v>
      </c>
      <c r="N16" s="44">
        <v>156206287.64000002</v>
      </c>
    </row>
    <row r="17" spans="1:14" ht="25.5" x14ac:dyDescent="0.2">
      <c r="A17" s="23" t="s">
        <v>26</v>
      </c>
      <c r="B17" s="24" t="s">
        <v>27</v>
      </c>
      <c r="C17" s="25" t="s">
        <v>28</v>
      </c>
      <c r="D17" s="26">
        <v>0.26</v>
      </c>
      <c r="E17" s="39">
        <v>103235</v>
      </c>
      <c r="F17" s="39">
        <v>26624</v>
      </c>
      <c r="G17" s="39">
        <v>25746</v>
      </c>
      <c r="H17" s="39">
        <v>25749</v>
      </c>
      <c r="I17" s="39">
        <v>25116</v>
      </c>
      <c r="J17" s="40">
        <v>208046515.08999997</v>
      </c>
      <c r="K17" s="40">
        <v>52011628.789999999</v>
      </c>
      <c r="L17" s="40">
        <v>52011628.75</v>
      </c>
      <c r="M17" s="40">
        <v>52011628.82</v>
      </c>
      <c r="N17" s="40">
        <v>52011628.730000004</v>
      </c>
    </row>
    <row r="18" spans="1:14" ht="25.5" x14ac:dyDescent="0.2">
      <c r="A18" s="23" t="s">
        <v>29</v>
      </c>
      <c r="B18" s="24" t="s">
        <v>30</v>
      </c>
      <c r="C18" s="25" t="s">
        <v>28</v>
      </c>
      <c r="D18" s="14">
        <v>0.19</v>
      </c>
      <c r="E18" s="39">
        <v>75265</v>
      </c>
      <c r="F18" s="39">
        <v>20148</v>
      </c>
      <c r="G18" s="39">
        <v>18905</v>
      </c>
      <c r="H18" s="39">
        <v>18792</v>
      </c>
      <c r="I18" s="39">
        <v>17420</v>
      </c>
      <c r="J18" s="40">
        <v>163412348.74000001</v>
      </c>
      <c r="K18" s="40">
        <v>40853087.189999998</v>
      </c>
      <c r="L18" s="40">
        <v>40853087.18</v>
      </c>
      <c r="M18" s="40">
        <v>40853087.219999999</v>
      </c>
      <c r="N18" s="40">
        <v>40853087.150000006</v>
      </c>
    </row>
    <row r="19" spans="1:14" ht="18" customHeight="1" x14ac:dyDescent="0.2">
      <c r="A19" s="23" t="s">
        <v>31</v>
      </c>
      <c r="B19" s="24" t="s">
        <v>32</v>
      </c>
      <c r="C19" s="25" t="s">
        <v>25</v>
      </c>
      <c r="D19" s="26">
        <v>2.48</v>
      </c>
      <c r="E19" s="39">
        <v>979052</v>
      </c>
      <c r="F19" s="39">
        <v>260104</v>
      </c>
      <c r="G19" s="39">
        <v>244796</v>
      </c>
      <c r="H19" s="39">
        <v>244240</v>
      </c>
      <c r="I19" s="39">
        <v>229912</v>
      </c>
      <c r="J19" s="40">
        <v>256901462.59000003</v>
      </c>
      <c r="K19" s="40">
        <v>65203304.25000003</v>
      </c>
      <c r="L19" s="40">
        <v>64211686.600000001</v>
      </c>
      <c r="M19" s="40">
        <v>64144899.980000019</v>
      </c>
      <c r="N19" s="40">
        <v>63341571.760000005</v>
      </c>
    </row>
    <row r="20" spans="1:14" ht="17.25" customHeight="1" x14ac:dyDescent="0.2">
      <c r="A20" s="19" t="s">
        <v>33</v>
      </c>
      <c r="B20" s="20" t="s">
        <v>34</v>
      </c>
      <c r="C20" s="21" t="s">
        <v>25</v>
      </c>
      <c r="D20" s="22">
        <v>0.54</v>
      </c>
      <c r="E20" s="43">
        <v>213947</v>
      </c>
      <c r="F20" s="43">
        <v>59106</v>
      </c>
      <c r="G20" s="43">
        <v>53556</v>
      </c>
      <c r="H20" s="43">
        <v>53179</v>
      </c>
      <c r="I20" s="43">
        <v>48106</v>
      </c>
      <c r="J20" s="44">
        <v>144649529.83999997</v>
      </c>
      <c r="K20" s="44">
        <v>40389085.329999998</v>
      </c>
      <c r="L20" s="44">
        <v>36281249.849999994</v>
      </c>
      <c r="M20" s="44">
        <v>35934296.460000001</v>
      </c>
      <c r="N20" s="44">
        <v>32044898.199999999</v>
      </c>
    </row>
    <row r="21" spans="1:14" ht="18.75" customHeight="1" x14ac:dyDescent="0.2">
      <c r="A21" s="19" t="s">
        <v>35</v>
      </c>
      <c r="B21" s="20" t="s">
        <v>36</v>
      </c>
      <c r="C21" s="21" t="s">
        <v>37</v>
      </c>
      <c r="D21" s="27">
        <v>1.7877000000000001</v>
      </c>
      <c r="E21" s="43">
        <v>707350</v>
      </c>
      <c r="F21" s="43">
        <v>182177</v>
      </c>
      <c r="G21" s="43">
        <v>177171</v>
      </c>
      <c r="H21" s="43">
        <v>176913</v>
      </c>
      <c r="I21" s="43">
        <v>171089</v>
      </c>
      <c r="J21" s="44">
        <v>1116806302.21</v>
      </c>
      <c r="K21" s="44">
        <v>306074782.25</v>
      </c>
      <c r="L21" s="44">
        <v>295304281.43000001</v>
      </c>
      <c r="M21" s="44">
        <v>265160695.77999997</v>
      </c>
      <c r="N21" s="44">
        <v>250266542.75</v>
      </c>
    </row>
    <row r="22" spans="1:14" x14ac:dyDescent="0.2">
      <c r="A22" s="23" t="s">
        <v>38</v>
      </c>
      <c r="B22" s="24" t="s">
        <v>39</v>
      </c>
      <c r="C22" s="25" t="s">
        <v>40</v>
      </c>
      <c r="D22" s="28">
        <v>2.8330000000000001E-2</v>
      </c>
      <c r="E22" s="39">
        <v>11462</v>
      </c>
      <c r="F22" s="39">
        <v>4570</v>
      </c>
      <c r="G22" s="39">
        <v>2883</v>
      </c>
      <c r="H22" s="39">
        <v>2369</v>
      </c>
      <c r="I22" s="39">
        <v>1640</v>
      </c>
      <c r="J22" s="40">
        <v>43668457.469999991</v>
      </c>
      <c r="K22" s="40">
        <v>14215348.549999999</v>
      </c>
      <c r="L22" s="40">
        <v>12003467.469999999</v>
      </c>
      <c r="M22" s="40">
        <v>9429212.2599999998</v>
      </c>
      <c r="N22" s="40">
        <v>8020429.1900000004</v>
      </c>
    </row>
    <row r="23" spans="1:14" x14ac:dyDescent="0.2">
      <c r="A23" s="23" t="s">
        <v>41</v>
      </c>
      <c r="B23" s="24" t="s">
        <v>42</v>
      </c>
      <c r="C23" s="25" t="s">
        <v>40</v>
      </c>
      <c r="D23" s="28">
        <v>1.226E-2</v>
      </c>
      <c r="E23" s="39">
        <v>6928</v>
      </c>
      <c r="F23" s="39">
        <v>2022</v>
      </c>
      <c r="G23" s="39">
        <v>2209</v>
      </c>
      <c r="H23" s="39">
        <v>1525</v>
      </c>
      <c r="I23" s="39">
        <v>1172</v>
      </c>
      <c r="J23" s="40">
        <v>29001151.649999999</v>
      </c>
      <c r="K23" s="40">
        <v>8374076.0199999996</v>
      </c>
      <c r="L23" s="40">
        <v>9490235.3000000007</v>
      </c>
      <c r="M23" s="40">
        <v>6374690.9000000004</v>
      </c>
      <c r="N23" s="40">
        <v>4762149.43</v>
      </c>
    </row>
    <row r="24" spans="1:14" ht="25.5" x14ac:dyDescent="0.2">
      <c r="A24" s="23" t="s">
        <v>43</v>
      </c>
      <c r="B24" s="24" t="s">
        <v>44</v>
      </c>
      <c r="C24" s="25" t="s">
        <v>40</v>
      </c>
      <c r="D24" s="28">
        <v>0.11588</v>
      </c>
      <c r="E24" s="39">
        <v>44436</v>
      </c>
      <c r="F24" s="39">
        <v>11276</v>
      </c>
      <c r="G24" s="39">
        <v>10903</v>
      </c>
      <c r="H24" s="39">
        <v>11268</v>
      </c>
      <c r="I24" s="39">
        <v>10989</v>
      </c>
      <c r="J24" s="40">
        <v>31105252.949999999</v>
      </c>
      <c r="K24" s="40">
        <v>7945551.1600000001</v>
      </c>
      <c r="L24" s="40">
        <v>7462051.1300000008</v>
      </c>
      <c r="M24" s="40">
        <v>7913722.5300000003</v>
      </c>
      <c r="N24" s="40">
        <v>7783928.1299999999</v>
      </c>
    </row>
    <row r="25" spans="1:14" x14ac:dyDescent="0.2">
      <c r="A25" s="23" t="s">
        <v>45</v>
      </c>
      <c r="B25" s="24" t="s">
        <v>46</v>
      </c>
      <c r="C25" s="25" t="s">
        <v>40</v>
      </c>
      <c r="D25" s="28">
        <v>4.913E-2</v>
      </c>
      <c r="E25" s="39">
        <v>19553</v>
      </c>
      <c r="F25" s="39">
        <v>5081</v>
      </c>
      <c r="G25" s="39">
        <v>5246</v>
      </c>
      <c r="H25" s="39">
        <v>4803</v>
      </c>
      <c r="I25" s="39">
        <v>4423</v>
      </c>
      <c r="J25" s="40">
        <v>18513248.02</v>
      </c>
      <c r="K25" s="40">
        <v>4811645.169999999</v>
      </c>
      <c r="L25" s="40">
        <v>4908600.6500000004</v>
      </c>
      <c r="M25" s="40">
        <v>4454867.59</v>
      </c>
      <c r="N25" s="40">
        <v>4338134.6099999994</v>
      </c>
    </row>
    <row r="26" spans="1:14" ht="25.5" x14ac:dyDescent="0.2">
      <c r="A26" s="23" t="s">
        <v>47</v>
      </c>
      <c r="B26" s="24" t="s">
        <v>48</v>
      </c>
      <c r="C26" s="25" t="s">
        <v>40</v>
      </c>
      <c r="D26" s="36">
        <v>1.1839999999999999E-3</v>
      </c>
      <c r="E26" s="39">
        <v>0</v>
      </c>
      <c r="F26" s="39">
        <v>0</v>
      </c>
      <c r="G26" s="39">
        <v>0</v>
      </c>
      <c r="H26" s="39">
        <v>0</v>
      </c>
      <c r="I26" s="39">
        <v>0</v>
      </c>
      <c r="J26" s="40">
        <v>0</v>
      </c>
      <c r="K26" s="40">
        <v>0</v>
      </c>
      <c r="L26" s="40">
        <v>0</v>
      </c>
      <c r="M26" s="40">
        <v>0</v>
      </c>
      <c r="N26" s="40">
        <v>0</v>
      </c>
    </row>
    <row r="27" spans="1:14" ht="51" x14ac:dyDescent="0.2">
      <c r="A27" s="23" t="s">
        <v>49</v>
      </c>
      <c r="B27" s="24" t="s">
        <v>50</v>
      </c>
      <c r="C27" s="25" t="s">
        <v>40</v>
      </c>
      <c r="D27" s="28">
        <v>1.431E-2</v>
      </c>
      <c r="E27" s="39">
        <v>5632</v>
      </c>
      <c r="F27" s="39">
        <v>1527</v>
      </c>
      <c r="G27" s="39">
        <v>1407</v>
      </c>
      <c r="H27" s="39">
        <v>1408</v>
      </c>
      <c r="I27" s="39">
        <v>1290</v>
      </c>
      <c r="J27" s="40">
        <v>11976432.390000001</v>
      </c>
      <c r="K27" s="40">
        <v>3302483.74</v>
      </c>
      <c r="L27" s="40">
        <v>3004156.3400000003</v>
      </c>
      <c r="M27" s="40">
        <v>3005461.61</v>
      </c>
      <c r="N27" s="40">
        <v>2664330.7000000002</v>
      </c>
    </row>
    <row r="28" spans="1:14" ht="43.5" customHeight="1" x14ac:dyDescent="0.2">
      <c r="A28" s="23" t="s">
        <v>51</v>
      </c>
      <c r="B28" s="24" t="s">
        <v>52</v>
      </c>
      <c r="C28" s="25" t="s">
        <v>40</v>
      </c>
      <c r="D28" s="28">
        <v>0.12441000000000001</v>
      </c>
      <c r="E28" s="39">
        <v>70766</v>
      </c>
      <c r="F28" s="39">
        <v>29286</v>
      </c>
      <c r="G28" s="39">
        <v>41480</v>
      </c>
      <c r="H28" s="39">
        <v>0</v>
      </c>
      <c r="I28" s="39">
        <v>0</v>
      </c>
      <c r="J28" s="40">
        <v>41607910.539999999</v>
      </c>
      <c r="K28" s="40">
        <v>17213805.460000001</v>
      </c>
      <c r="L28" s="40">
        <v>24394105.079999998</v>
      </c>
      <c r="M28" s="40">
        <v>0</v>
      </c>
      <c r="N28" s="40">
        <v>0</v>
      </c>
    </row>
    <row r="29" spans="1:14" ht="33" customHeight="1" x14ac:dyDescent="0.2">
      <c r="A29" s="15" t="s">
        <v>53</v>
      </c>
      <c r="B29" s="29" t="s">
        <v>54</v>
      </c>
      <c r="C29" s="30" t="s">
        <v>55</v>
      </c>
      <c r="D29" s="31">
        <v>0.16559199999999999</v>
      </c>
      <c r="E29" s="41">
        <v>61692</v>
      </c>
      <c r="F29" s="41">
        <v>16673</v>
      </c>
      <c r="G29" s="41">
        <v>15486</v>
      </c>
      <c r="H29" s="41">
        <v>15421</v>
      </c>
      <c r="I29" s="41">
        <v>14112</v>
      </c>
      <c r="J29" s="42">
        <v>2214154468.96</v>
      </c>
      <c r="K29" s="42">
        <v>706277091.14999998</v>
      </c>
      <c r="L29" s="42">
        <v>569320447.11000001</v>
      </c>
      <c r="M29" s="42">
        <v>506963477.09000003</v>
      </c>
      <c r="N29" s="42">
        <v>431593453.60999995</v>
      </c>
    </row>
    <row r="30" spans="1:14" ht="24" x14ac:dyDescent="0.2">
      <c r="A30" s="32" t="s">
        <v>56</v>
      </c>
      <c r="B30" s="13" t="s">
        <v>57</v>
      </c>
      <c r="C30" s="33" t="s">
        <v>55</v>
      </c>
      <c r="D30" s="28">
        <v>9.4900000000000002E-3</v>
      </c>
      <c r="E30" s="39">
        <v>3472</v>
      </c>
      <c r="F30" s="39">
        <v>1219</v>
      </c>
      <c r="G30" s="39">
        <v>869</v>
      </c>
      <c r="H30" s="39">
        <v>868</v>
      </c>
      <c r="I30" s="39">
        <v>516</v>
      </c>
      <c r="J30" s="40">
        <v>379968717.29000002</v>
      </c>
      <c r="K30" s="40">
        <v>131044960.23999999</v>
      </c>
      <c r="L30" s="40">
        <v>95442916.799999997</v>
      </c>
      <c r="M30" s="40">
        <v>94854474.069999993</v>
      </c>
      <c r="N30" s="40">
        <v>58626366.18</v>
      </c>
    </row>
    <row r="31" spans="1:14" ht="25.5" x14ac:dyDescent="0.2">
      <c r="A31" s="34" t="s">
        <v>58</v>
      </c>
      <c r="B31" s="13" t="s">
        <v>59</v>
      </c>
      <c r="C31" s="33" t="s">
        <v>55</v>
      </c>
      <c r="D31" s="28">
        <v>4.4400000000000004E-3</v>
      </c>
      <c r="E31" s="39">
        <v>1670</v>
      </c>
      <c r="F31" s="39">
        <v>302</v>
      </c>
      <c r="G31" s="39">
        <v>435</v>
      </c>
      <c r="H31" s="39">
        <v>418</v>
      </c>
      <c r="I31" s="39">
        <v>515</v>
      </c>
      <c r="J31" s="40">
        <v>56086838.890000001</v>
      </c>
      <c r="K31" s="40">
        <v>16176584.16</v>
      </c>
      <c r="L31" s="40">
        <v>14428925.26</v>
      </c>
      <c r="M31" s="40">
        <v>13839152.429999998</v>
      </c>
      <c r="N31" s="40">
        <v>11642177.040000001</v>
      </c>
    </row>
    <row r="32" spans="1:14" ht="24" x14ac:dyDescent="0.2">
      <c r="A32" s="34" t="s">
        <v>60</v>
      </c>
      <c r="B32" s="13" t="s">
        <v>61</v>
      </c>
      <c r="C32" s="33" t="s">
        <v>55</v>
      </c>
      <c r="D32" s="28">
        <v>4.96E-3</v>
      </c>
      <c r="E32" s="39">
        <v>1792</v>
      </c>
      <c r="F32" s="39">
        <v>588</v>
      </c>
      <c r="G32" s="39">
        <v>484</v>
      </c>
      <c r="H32" s="39">
        <v>407</v>
      </c>
      <c r="I32" s="39">
        <v>313</v>
      </c>
      <c r="J32" s="40">
        <v>280058091.93999994</v>
      </c>
      <c r="K32" s="40">
        <v>90091154.109999985</v>
      </c>
      <c r="L32" s="40">
        <v>75635792.280000001</v>
      </c>
      <c r="M32" s="40">
        <v>62390328.169999994</v>
      </c>
      <c r="N32" s="40">
        <v>51940817.379999995</v>
      </c>
    </row>
    <row r="33" spans="1:14" ht="25.5" x14ac:dyDescent="0.2">
      <c r="A33" s="15" t="s">
        <v>62</v>
      </c>
      <c r="B33" s="29" t="s">
        <v>63</v>
      </c>
      <c r="C33" s="35" t="s">
        <v>64</v>
      </c>
      <c r="D33" s="31">
        <v>6.1074000000000003E-2</v>
      </c>
      <c r="E33" s="41">
        <v>24360</v>
      </c>
      <c r="F33" s="41">
        <v>6438</v>
      </c>
      <c r="G33" s="41">
        <v>6145</v>
      </c>
      <c r="H33" s="41">
        <v>6040</v>
      </c>
      <c r="I33" s="41">
        <v>5737</v>
      </c>
      <c r="J33" s="42">
        <v>513921240.44000006</v>
      </c>
      <c r="K33" s="42">
        <v>165525311.75000003</v>
      </c>
      <c r="L33" s="42">
        <v>133177758.58</v>
      </c>
      <c r="M33" s="42">
        <v>122200985.54000001</v>
      </c>
      <c r="N33" s="42">
        <v>93017184.570000008</v>
      </c>
    </row>
    <row r="34" spans="1:14" x14ac:dyDescent="0.2">
      <c r="A34" s="23" t="s">
        <v>56</v>
      </c>
      <c r="B34" s="13" t="s">
        <v>65</v>
      </c>
      <c r="C34" s="12" t="s">
        <v>64</v>
      </c>
      <c r="D34" s="28">
        <v>6.9350000000000002E-3</v>
      </c>
      <c r="E34" s="39">
        <v>2657</v>
      </c>
      <c r="F34" s="39">
        <v>1056</v>
      </c>
      <c r="G34" s="39">
        <v>682</v>
      </c>
      <c r="H34" s="39">
        <v>621</v>
      </c>
      <c r="I34" s="39">
        <v>298</v>
      </c>
      <c r="J34" s="40">
        <v>212173773.94999999</v>
      </c>
      <c r="K34" s="40">
        <v>79465035.599999994</v>
      </c>
      <c r="L34" s="40">
        <v>53005064.089999996</v>
      </c>
      <c r="M34" s="40">
        <v>52600545.409999996</v>
      </c>
      <c r="N34" s="40">
        <v>27103128.849999998</v>
      </c>
    </row>
    <row r="35" spans="1:14" ht="17.25" customHeight="1" x14ac:dyDescent="0.2">
      <c r="A35" s="23" t="s">
        <v>66</v>
      </c>
      <c r="B35" s="13" t="s">
        <v>67</v>
      </c>
      <c r="C35" s="12" t="s">
        <v>64</v>
      </c>
      <c r="D35" s="36">
        <v>4.4999999999999999E-4</v>
      </c>
      <c r="E35" s="39">
        <v>156</v>
      </c>
      <c r="F35" s="39">
        <v>62</v>
      </c>
      <c r="G35" s="39">
        <v>64</v>
      </c>
      <c r="H35" s="39">
        <v>28</v>
      </c>
      <c r="I35" s="39">
        <v>2</v>
      </c>
      <c r="J35" s="40">
        <v>21558443.399999999</v>
      </c>
      <c r="K35" s="40">
        <v>8568099.3000000007</v>
      </c>
      <c r="L35" s="40">
        <v>8844489.5999999996</v>
      </c>
      <c r="M35" s="40">
        <v>3869464.1999999997</v>
      </c>
      <c r="N35" s="40">
        <v>276390.3</v>
      </c>
    </row>
  </sheetData>
  <mergeCells count="11">
    <mergeCell ref="K10:N10"/>
    <mergeCell ref="I2:M2"/>
    <mergeCell ref="A5:N5"/>
    <mergeCell ref="A6:N6"/>
    <mergeCell ref="A10:A11"/>
    <mergeCell ref="B10:B11"/>
    <mergeCell ref="C10:C11"/>
    <mergeCell ref="D10:D11"/>
    <mergeCell ref="E10:E11"/>
    <mergeCell ref="F10:I10"/>
    <mergeCell ref="J10:J11"/>
  </mergeCells>
  <conditionalFormatting sqref="E13:I35">
    <cfRule type="cellIs" dxfId="2" priority="3" operator="lessThan">
      <formula>0</formula>
    </cfRule>
  </conditionalFormatting>
  <conditionalFormatting sqref="E14:I35">
    <cfRule type="cellIs" dxfId="1" priority="2" operator="lessThan">
      <formula>0</formula>
    </cfRule>
  </conditionalFormatting>
  <conditionalFormatting sqref="J13:N35">
    <cfRule type="cellIs" dxfId="0" priority="1" operator="lessThan">
      <formula>0</formula>
    </cfRule>
  </conditionalFormatting>
  <printOptions horizontalCentered="1"/>
  <pageMargins left="0" right="0" top="0" bottom="0" header="0" footer="0"/>
  <pageSetup paperSize="9" scale="6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КМС</vt:lpstr>
      <vt:lpstr>КМС!Заголовки_для_печати</vt:lpstr>
      <vt:lpstr>КМС!Область_печати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2021-04-14T15:00:59Z</cp:lastPrinted>
  <dcterms:created xsi:type="dcterms:W3CDTF">2021-02-09T14:20:38Z</dcterms:created>
  <dcterms:modified xsi:type="dcterms:W3CDTF">2021-05-14T08:05:54Z</dcterms:modified>
</cp:coreProperties>
</file>